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4625"/>
  </bookViews>
  <sheets>
    <sheet name="Аркуш1" sheetId="1" r:id="rId1"/>
  </sheets>
  <definedNames>
    <definedName name="_xlnm.Print_Area" localSheetId="0">Аркуш1!$A$1:$H$50</definedName>
  </definedNames>
  <calcPr calcId="145621"/>
</workbook>
</file>

<file path=xl/calcChain.xml><?xml version="1.0" encoding="utf-8"?>
<calcChain xmlns="http://schemas.openxmlformats.org/spreadsheetml/2006/main">
  <c r="F47" i="1" l="1"/>
  <c r="E47" i="1"/>
  <c r="H47" i="1" s="1"/>
  <c r="D47" i="1"/>
  <c r="C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G29" i="1"/>
  <c r="H28" i="1"/>
  <c r="G28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H19" i="1"/>
  <c r="G19" i="1"/>
  <c r="H18" i="1"/>
  <c r="G18" i="1"/>
  <c r="G17" i="1"/>
  <c r="H16" i="1"/>
  <c r="G16" i="1"/>
  <c r="H15" i="1"/>
  <c r="G15" i="1"/>
  <c r="H14" i="1"/>
  <c r="G14" i="1"/>
  <c r="H13" i="1"/>
  <c r="G13" i="1"/>
  <c r="H12" i="1"/>
  <c r="G12" i="1"/>
  <c r="H11" i="1"/>
  <c r="G11" i="1"/>
  <c r="H10" i="1"/>
  <c r="G10" i="1"/>
  <c r="H9" i="1"/>
  <c r="G9" i="1"/>
  <c r="H8" i="1"/>
  <c r="G8" i="1"/>
</calcChain>
</file>

<file path=xl/sharedStrings.xml><?xml version="1.0" encoding="utf-8"?>
<sst xmlns="http://schemas.openxmlformats.org/spreadsheetml/2006/main" count="91" uniqueCount="91">
  <si>
    <t>Код</t>
  </si>
  <si>
    <t>Показник</t>
  </si>
  <si>
    <t>Затверджений план на рік</t>
  </si>
  <si>
    <t>План на рік з урахуванням змін</t>
  </si>
  <si>
    <t>План на вказаний період з урахуванням змін</t>
  </si>
  <si>
    <t>Касові видатки за вказаний період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</si>
  <si>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</si>
  <si>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</si>
  <si>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</si>
  <si>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</si>
  <si>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0180</t>
  </si>
  <si>
    <t>Інша діяльність у сфері державного управління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</si>
  <si>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</si>
  <si>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</si>
  <si>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</si>
  <si>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</si>
  <si>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1031</t>
  </si>
  <si>
    <t>Надання загальної середньої освіти закладами загальної середньої освіти за рахунок освітньої субвенції</t>
  </si>
  <si>
    <t>1070</t>
  </si>
  <si>
    <t>Надання позашкільної освіти закладами позашкільної освіти, заходи із позашкільної роботи з дітьми</t>
  </si>
  <si>
    <t>1080</t>
  </si>
  <si>
    <t>Надання спеціалізованої освіти мистецькими школами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</si>
  <si>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</si>
  <si>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</si>
  <si>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</si>
  <si>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</si>
  <si>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</si>
  <si>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</si>
  <si>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</si>
  <si>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</si>
  <si>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</si>
  <si>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</si>
  <si>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2010</t>
  </si>
  <si>
    <t>Багатопрофільна стаціонарна медична допомога населенню</t>
  </si>
  <si>
    <t>2112</t>
  </si>
  <si>
    <t>Первинна медична допомога населенню, що надається фельдшерськими, фельдшерсько-акушерськими пунктами</t>
  </si>
  <si>
    <t>2113</t>
  </si>
  <si>
    <t>Первинна медична допомога населенню, що надається амбулаторно-поліклінічними закладами (відділеннями)</t>
  </si>
  <si>
    <t>2152</t>
  </si>
  <si>
    <t>Інші програми та заходи у сфері охорони здоров`я</t>
  </si>
  <si>
    <t>3032</t>
  </si>
  <si>
    <t>Надання пільг окремим категоріям громадян з оплати послуг зв`язку</t>
  </si>
  <si>
    <t>3033</t>
  </si>
  <si>
    <t>Компенсаційні виплати на пільговий проїзд автомобільним транспортом окремим категоріям громадян</t>
  </si>
  <si>
    <t>3035</t>
  </si>
  <si>
    <t>Компенсаційні виплати за пільговий проїзд окремих категорій громадян на залізничному транспорті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</si>
  <si>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</si>
  <si>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</si>
  <si>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</si>
  <si>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</si>
  <si>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</si>
  <si>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</si>
  <si>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3241</t>
  </si>
  <si>
    <t>Забезпечення діяльності інших закладів у сфері соціального захисту і соціального забезпечення</t>
  </si>
  <si>
    <t>3242</t>
  </si>
  <si>
    <t>Інші заходи у сфері соціального захисту і соціального забезпечення</t>
  </si>
  <si>
    <t>4030</t>
  </si>
  <si>
    <t>Забезпечення діяльності бібліотек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</si>
  <si>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</si>
  <si>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</si>
  <si>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</si>
  <si>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</si>
  <si>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</si>
  <si>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</si>
  <si>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5011</t>
  </si>
  <si>
    <t>Проведення навчально-тренувальних зборів і змагань з олімпійських видів спорту</t>
  </si>
  <si>
    <t>5031</t>
  </si>
  <si>
    <t>Утримання та навчально-тренувальна робота комунальних дитячо-юнацьких спортивних шкіл</t>
  </si>
  <si>
    <t>5041</t>
  </si>
  <si>
    <t>Утримання та фінансова підтримка спортивних споруд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</si>
  <si>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</si>
  <si>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</si>
  <si>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6030</t>
  </si>
  <si>
    <t>Організація благоустрою населених пунктів</t>
  </si>
  <si>
    <t>7370</t>
  </si>
  <si>
    <t>Реалізація інших заходів щодо соціально-економічного розвитку територій</t>
  </si>
  <si>
    <t>8110</t>
  </si>
  <si>
    <t>Заходи із запобігання та ліквідації надзвичайних ситуацій та наслідків стихійного лиха</t>
  </si>
  <si>
    <t>8130</t>
  </si>
  <si>
    <t>Забезпечення діяльності місцевої та добровільної пожежної охорони</t>
  </si>
  <si>
    <t>8710</t>
  </si>
  <si>
    <t>Резервний фонд місцевого бюджету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</si>
  <si>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</si>
  <si>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</si>
  <si>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Всього по бюджету</t>
  </si>
  <si>
    <t xml:space="preserve"> Виконання видаткової частини загального фонду </t>
  </si>
  <si>
    <t xml:space="preserve"> бюджету Сокальської міської територіальної громади за І квартал 2023 року</t>
  </si>
  <si>
    <t>грн.</t>
  </si>
  <si>
    <t xml:space="preserve">% виконання до річного плану з урахуванням змін </t>
  </si>
  <si>
    <t>% виконання до плану за І квартал</t>
  </si>
  <si>
    <t>Начальник фінансового управління                                               Василь КОВАЛЬЧУК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</si>
</sst>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2" borderId="0" xfId="0" applyFill="1"/>
    <xf numFmtId="0" fontId="3" fillId="0" borderId="1" xfId="0" applyFont="1" applyBorder="1" applyAlignment="1">
      <alignment horizontal="center" vertical="center" wrapText="1"/>
    </xf>
    <xf numFmtId="0" fontId="3" fillId="2" borderId="1" xfId="0" quotePrefix="1" applyFont="1" applyFill="1" applyBorder="1"/>
    <xf numFmtId="0" fontId="3" fillId="2" borderId="1" xfId="0" applyFont="1" applyFill="1" applyBorder="1" applyAlignment="1">
      <alignment wrapText="1"/>
    </xf>
    <xf numFmtId="2" fontId="3" fillId="2" borderId="1" xfId="0" applyNumberFormat="1" applyFont="1" applyFill="1" applyBorder="1"/>
    <xf numFmtId="0" fontId="2" fillId="0" borderId="0" xfId="0" applyFont="1"/>
    <xf numFmtId="0" fontId="4" fillId="2" borderId="0" xfId="0" applyFont="1" applyFill="1"/>
    <xf numFmtId="164" fontId="3" fillId="2" borderId="1" xfId="0" applyNumberFormat="1" applyFont="1" applyFill="1" applyBorder="1"/>
    <xf numFmtId="0" fontId="6" fillId="2" borderId="1" xfId="0" applyFont="1" applyFill="1" applyBorder="1"/>
    <xf numFmtId="2" fontId="6" fillId="2" borderId="1" xfId="0" applyNumberFormat="1" applyFont="1" applyFill="1" applyBorder="1"/>
    <xf numFmtId="164" fontId="6" fillId="2" borderId="1" xfId="0" applyNumberFormat="1" applyFont="1" applyFill="1" applyBorder="1"/>
    <xf numFmtId="0" fontId="5" fillId="2" borderId="0" xfId="0" applyFont="1" applyFill="1"/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0"/>
  <sheetViews>
    <sheetView tabSelected="1" topLeftCell="A40" zoomScaleNormal="100" workbookViewId="0">
      <selection activeCell="A49" sqref="A49"/>
    </sheetView>
  </sheetViews>
  <sheetFormatPr defaultRowHeight="12.75" x14ac:dyDescent="0.2"/>
  <cols>
    <col min="2" max="2" width="35.5703125" customWidth="1"/>
    <col min="3" max="3" width="12.42578125" bestFit="1" customWidth="1"/>
    <col min="4" max="4" width="12.28515625" customWidth="1"/>
    <col min="5" max="5" width="12.42578125" bestFit="1" customWidth="1"/>
    <col min="6" max="6" width="11.42578125" bestFit="1" customWidth="1"/>
    <col min="7" max="7" width="10.28515625" customWidth="1"/>
    <col min="8" max="8" width="9.28515625" bestFit="1" customWidth="1"/>
  </cols>
  <sheetData>
    <row r="2" spans="1:9" x14ac:dyDescent="0.2">
      <c r="A2" s="1"/>
      <c r="B2" s="1"/>
      <c r="C2" s="1"/>
      <c r="D2" s="1"/>
      <c r="E2" s="1"/>
      <c r="F2" s="1"/>
    </row>
    <row r="3" spans="1:9" ht="15.75" x14ac:dyDescent="0.25">
      <c r="A3" s="1"/>
      <c r="B3" s="1"/>
      <c r="C3" s="3" t="s">
        <v>85</v>
      </c>
      <c r="D3" s="3"/>
      <c r="E3" s="2"/>
      <c r="F3" s="2"/>
    </row>
    <row r="4" spans="1:9" ht="15.75" x14ac:dyDescent="0.25">
      <c r="A4" s="1"/>
      <c r="B4" s="1"/>
      <c r="C4" s="3" t="s">
        <v>86</v>
      </c>
      <c r="D4" s="3"/>
      <c r="E4" s="2"/>
      <c r="F4" s="2"/>
    </row>
    <row r="5" spans="1:9" x14ac:dyDescent="0.2">
      <c r="H5" t="s">
        <v>87</v>
      </c>
    </row>
    <row r="6" spans="1:9" ht="76.5" x14ac:dyDescent="0.2">
      <c r="A6" s="5" t="s">
        <v>0</v>
      </c>
      <c r="B6" s="5" t="s">
        <v>1</v>
      </c>
      <c r="C6" s="5" t="s">
        <v>2</v>
      </c>
      <c r="D6" s="5" t="s">
        <v>3</v>
      </c>
      <c r="E6" s="5" t="s">
        <v>4</v>
      </c>
      <c r="F6" s="5" t="s">
        <v>5</v>
      </c>
      <c r="G6" s="5" t="s">
        <v>88</v>
      </c>
      <c r="H6" s="5" t="s">
        <v>89</v>
      </c>
    </row>
    <row r="7" spans="1:9" x14ac:dyDescent="0.2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</row>
    <row r="8" spans="1:9" ht="63.75" x14ac:dyDescent="0.2">
      <c r="A8" s="6" t="s">
        <v>6</v>
      </c>
      <c r="B8" s="7" t="s">
        <v>7</v>
      </c>
      <c r="C8" s="8">
        <v>28755000</v>
      </c>
      <c r="D8" s="8">
        <v>28765193.760000002</v>
      </c>
      <c r="E8" s="8">
        <v>6975943.7599999998</v>
      </c>
      <c r="F8" s="8">
        <v>6635262.6600000001</v>
      </c>
      <c r="G8" s="11">
        <f>F8/D8*100</f>
        <v>23.066984061921367</v>
      </c>
      <c r="H8" s="11">
        <f>F8/E8*100</f>
        <v>95.116343942543494</v>
      </c>
      <c r="I8" s="4"/>
    </row>
    <row r="9" spans="1:9" ht="38.25" x14ac:dyDescent="0.2">
      <c r="A9" s="6" t="s">
        <v>8</v>
      </c>
      <c r="B9" s="7" t="s">
        <v>9</v>
      </c>
      <c r="C9" s="8">
        <v>4860000</v>
      </c>
      <c r="D9" s="8">
        <v>4869300</v>
      </c>
      <c r="E9" s="8">
        <v>1228450</v>
      </c>
      <c r="F9" s="8">
        <v>983962.7</v>
      </c>
      <c r="G9" s="11">
        <f t="shared" ref="G9:G47" si="0">F9/D9*100</f>
        <v>20.207477460825991</v>
      </c>
      <c r="H9" s="11">
        <f t="shared" ref="H9:H47" si="1">F9/E9*100</f>
        <v>80.097903862591068</v>
      </c>
      <c r="I9" s="4"/>
    </row>
    <row r="10" spans="1:9" ht="25.5" x14ac:dyDescent="0.2">
      <c r="A10" s="6" t="s">
        <v>10</v>
      </c>
      <c r="B10" s="7" t="s">
        <v>11</v>
      </c>
      <c r="C10" s="8">
        <v>50000</v>
      </c>
      <c r="D10" s="8">
        <v>50000</v>
      </c>
      <c r="E10" s="8">
        <v>10000</v>
      </c>
      <c r="F10" s="8">
        <v>0</v>
      </c>
      <c r="G10" s="11">
        <f t="shared" si="0"/>
        <v>0</v>
      </c>
      <c r="H10" s="11">
        <f t="shared" si="1"/>
        <v>0</v>
      </c>
      <c r="I10" s="4"/>
    </row>
    <row r="11" spans="1:9" x14ac:dyDescent="0.2">
      <c r="A11" s="6" t="s">
        <v>12</v>
      </c>
      <c r="B11" s="7" t="s">
        <v>13</v>
      </c>
      <c r="C11" s="8">
        <v>63544660</v>
      </c>
      <c r="D11" s="8">
        <v>63604199.399999999</v>
      </c>
      <c r="E11" s="8">
        <v>16121459.4</v>
      </c>
      <c r="F11" s="8">
        <v>12018261.380000001</v>
      </c>
      <c r="G11" s="11">
        <f t="shared" si="0"/>
        <v>18.895389759437801</v>
      </c>
      <c r="H11" s="11">
        <f t="shared" si="1"/>
        <v>74.548222228565749</v>
      </c>
      <c r="I11" s="4"/>
    </row>
    <row r="12" spans="1:9" ht="38.25" x14ac:dyDescent="0.2">
      <c r="A12" s="6" t="s">
        <v>14</v>
      </c>
      <c r="B12" s="7" t="s">
        <v>15</v>
      </c>
      <c r="C12" s="8">
        <v>101456770</v>
      </c>
      <c r="D12" s="8">
        <v>102105206.97</v>
      </c>
      <c r="E12" s="8">
        <v>19815486.969999999</v>
      </c>
      <c r="F12" s="8">
        <v>14622294.619999999</v>
      </c>
      <c r="G12" s="11">
        <f t="shared" si="0"/>
        <v>14.32081188993255</v>
      </c>
      <c r="H12" s="11">
        <f t="shared" si="1"/>
        <v>73.792254725496662</v>
      </c>
      <c r="I12" s="4"/>
    </row>
    <row r="13" spans="1:9" ht="38.25" x14ac:dyDescent="0.2">
      <c r="A13" s="6" t="s">
        <v>16</v>
      </c>
      <c r="B13" s="7" t="s">
        <v>17</v>
      </c>
      <c r="C13" s="8">
        <v>115586500</v>
      </c>
      <c r="D13" s="8">
        <v>115586500</v>
      </c>
      <c r="E13" s="8">
        <v>27104100</v>
      </c>
      <c r="F13" s="8">
        <v>25272626.890000001</v>
      </c>
      <c r="G13" s="11">
        <f t="shared" si="0"/>
        <v>21.864687389963361</v>
      </c>
      <c r="H13" s="11">
        <f t="shared" si="1"/>
        <v>93.242818946211088</v>
      </c>
      <c r="I13" s="4"/>
    </row>
    <row r="14" spans="1:9" ht="38.25" x14ac:dyDescent="0.2">
      <c r="A14" s="6" t="s">
        <v>18</v>
      </c>
      <c r="B14" s="7" t="s">
        <v>19</v>
      </c>
      <c r="C14" s="8">
        <v>6303560</v>
      </c>
      <c r="D14" s="8">
        <v>6315939.0999999996</v>
      </c>
      <c r="E14" s="8">
        <v>1665179.1</v>
      </c>
      <c r="F14" s="8">
        <v>1232108.51</v>
      </c>
      <c r="G14" s="11">
        <f t="shared" si="0"/>
        <v>19.507922582724081</v>
      </c>
      <c r="H14" s="11">
        <f t="shared" si="1"/>
        <v>73.992551912283787</v>
      </c>
      <c r="I14" s="4"/>
    </row>
    <row r="15" spans="1:9" ht="25.5" x14ac:dyDescent="0.2">
      <c r="A15" s="6" t="s">
        <v>20</v>
      </c>
      <c r="B15" s="7" t="s">
        <v>21</v>
      </c>
      <c r="C15" s="8">
        <v>12519480</v>
      </c>
      <c r="D15" s="8">
        <v>12519480</v>
      </c>
      <c r="E15" s="8">
        <v>3086800</v>
      </c>
      <c r="F15" s="8">
        <v>2656831.16</v>
      </c>
      <c r="G15" s="11">
        <f t="shared" si="0"/>
        <v>21.221577573509446</v>
      </c>
      <c r="H15" s="11">
        <f t="shared" si="1"/>
        <v>86.070725670597398</v>
      </c>
      <c r="I15" s="4"/>
    </row>
    <row r="16" spans="1:9" ht="25.5" x14ac:dyDescent="0.2">
      <c r="A16" s="6" t="s">
        <v>22</v>
      </c>
      <c r="B16" s="7" t="s">
        <v>23</v>
      </c>
      <c r="C16" s="8">
        <v>8308060</v>
      </c>
      <c r="D16" s="8">
        <v>8335080</v>
      </c>
      <c r="E16" s="8">
        <v>1908870</v>
      </c>
      <c r="F16" s="8">
        <v>1619157.43</v>
      </c>
      <c r="G16" s="11">
        <f t="shared" si="0"/>
        <v>19.425817508650187</v>
      </c>
      <c r="H16" s="11">
        <f t="shared" si="1"/>
        <v>84.822823450523074</v>
      </c>
      <c r="I16" s="4"/>
    </row>
    <row r="17" spans="1:9" x14ac:dyDescent="0.2">
      <c r="A17" s="6" t="s">
        <v>24</v>
      </c>
      <c r="B17" s="7" t="s">
        <v>25</v>
      </c>
      <c r="C17" s="8">
        <v>43000</v>
      </c>
      <c r="D17" s="8">
        <v>43000</v>
      </c>
      <c r="E17" s="8">
        <v>0</v>
      </c>
      <c r="F17" s="8">
        <v>0</v>
      </c>
      <c r="G17" s="11">
        <f t="shared" si="0"/>
        <v>0</v>
      </c>
      <c r="H17" s="11">
        <v>0</v>
      </c>
      <c r="I17" s="4"/>
    </row>
    <row r="18" spans="1:9" ht="38.25" x14ac:dyDescent="0.2">
      <c r="A18" s="6" t="s">
        <v>26</v>
      </c>
      <c r="B18" s="7" t="s">
        <v>27</v>
      </c>
      <c r="C18" s="8">
        <v>118090</v>
      </c>
      <c r="D18" s="8">
        <v>124571.2</v>
      </c>
      <c r="E18" s="8">
        <v>41841.199999999997</v>
      </c>
      <c r="F18" s="8">
        <v>25924.67</v>
      </c>
      <c r="G18" s="11">
        <f t="shared" si="0"/>
        <v>20.811126488305483</v>
      </c>
      <c r="H18" s="11">
        <f t="shared" si="1"/>
        <v>61.959671328738189</v>
      </c>
      <c r="I18" s="4"/>
    </row>
    <row r="19" spans="1:9" ht="38.25" x14ac:dyDescent="0.2">
      <c r="A19" s="6" t="s">
        <v>28</v>
      </c>
      <c r="B19" s="7" t="s">
        <v>29</v>
      </c>
      <c r="C19" s="8">
        <v>2023000</v>
      </c>
      <c r="D19" s="8">
        <v>2023000</v>
      </c>
      <c r="E19" s="8">
        <v>420400</v>
      </c>
      <c r="F19" s="8">
        <v>297479.8</v>
      </c>
      <c r="G19" s="11">
        <f t="shared" si="0"/>
        <v>14.704883835887294</v>
      </c>
      <c r="H19" s="11">
        <f t="shared" si="1"/>
        <v>70.761132254995246</v>
      </c>
      <c r="I19" s="4"/>
    </row>
    <row r="20" spans="1:9" ht="38.25" x14ac:dyDescent="0.2">
      <c r="A20" s="6" t="s">
        <v>30</v>
      </c>
      <c r="B20" s="7" t="s">
        <v>31</v>
      </c>
      <c r="C20" s="8">
        <v>1546640</v>
      </c>
      <c r="D20" s="8">
        <v>1547865</v>
      </c>
      <c r="E20" s="8">
        <v>377105</v>
      </c>
      <c r="F20" s="8">
        <v>247109.6</v>
      </c>
      <c r="G20" s="11">
        <f t="shared" si="0"/>
        <v>15.964544711586607</v>
      </c>
      <c r="H20" s="11">
        <f t="shared" si="1"/>
        <v>65.528062475968227</v>
      </c>
      <c r="I20" s="4"/>
    </row>
    <row r="21" spans="1:9" ht="25.5" x14ac:dyDescent="0.2">
      <c r="A21" s="6" t="s">
        <v>32</v>
      </c>
      <c r="B21" s="7" t="s">
        <v>33</v>
      </c>
      <c r="C21" s="8">
        <v>12577500</v>
      </c>
      <c r="D21" s="8">
        <v>12577500</v>
      </c>
      <c r="E21" s="8">
        <v>5460600</v>
      </c>
      <c r="F21" s="8">
        <v>3276309.11</v>
      </c>
      <c r="G21" s="11">
        <f t="shared" si="0"/>
        <v>26.048969270522761</v>
      </c>
      <c r="H21" s="11">
        <f t="shared" si="1"/>
        <v>59.99906805112991</v>
      </c>
      <c r="I21" s="4"/>
    </row>
    <row r="22" spans="1:9" ht="38.25" x14ac:dyDescent="0.2">
      <c r="A22" s="6" t="s">
        <v>34</v>
      </c>
      <c r="B22" s="7" t="s">
        <v>35</v>
      </c>
      <c r="C22" s="8">
        <v>344200</v>
      </c>
      <c r="D22" s="8">
        <v>344200</v>
      </c>
      <c r="E22" s="8">
        <v>141600</v>
      </c>
      <c r="F22" s="8">
        <v>78577.84</v>
      </c>
      <c r="G22" s="11">
        <f t="shared" si="0"/>
        <v>22.829122603137712</v>
      </c>
      <c r="H22" s="11">
        <f t="shared" si="1"/>
        <v>55.492824858757061</v>
      </c>
      <c r="I22" s="4"/>
    </row>
    <row r="23" spans="1:9" ht="38.25" x14ac:dyDescent="0.2">
      <c r="A23" s="6" t="s">
        <v>36</v>
      </c>
      <c r="B23" s="7" t="s">
        <v>37</v>
      </c>
      <c r="C23" s="8">
        <v>1250300</v>
      </c>
      <c r="D23" s="8">
        <v>1250300</v>
      </c>
      <c r="E23" s="8">
        <v>551000</v>
      </c>
      <c r="F23" s="8">
        <v>438000.48</v>
      </c>
      <c r="G23" s="11">
        <f t="shared" si="0"/>
        <v>35.031630808605932</v>
      </c>
      <c r="H23" s="11">
        <f t="shared" si="1"/>
        <v>79.491920145190562</v>
      </c>
      <c r="I23" s="4"/>
    </row>
    <row r="24" spans="1:9" ht="30" customHeight="1" x14ac:dyDescent="0.2">
      <c r="A24" s="6" t="s">
        <v>38</v>
      </c>
      <c r="B24" s="7" t="s">
        <v>39</v>
      </c>
      <c r="C24" s="8">
        <v>700000</v>
      </c>
      <c r="D24" s="8">
        <v>700000</v>
      </c>
      <c r="E24" s="8">
        <v>275000</v>
      </c>
      <c r="F24" s="8">
        <v>246898.39</v>
      </c>
      <c r="G24" s="11">
        <f t="shared" si="0"/>
        <v>35.271198571428577</v>
      </c>
      <c r="H24" s="11">
        <f t="shared" si="1"/>
        <v>89.781232727272737</v>
      </c>
      <c r="I24" s="4"/>
    </row>
    <row r="25" spans="1:9" ht="25.5" x14ac:dyDescent="0.2">
      <c r="A25" s="6" t="s">
        <v>40</v>
      </c>
      <c r="B25" s="7" t="s">
        <v>41</v>
      </c>
      <c r="C25" s="8">
        <v>19800</v>
      </c>
      <c r="D25" s="8">
        <v>19800</v>
      </c>
      <c r="E25" s="8">
        <v>4950</v>
      </c>
      <c r="F25" s="8">
        <v>0</v>
      </c>
      <c r="G25" s="11">
        <f t="shared" si="0"/>
        <v>0</v>
      </c>
      <c r="H25" s="11">
        <f t="shared" si="1"/>
        <v>0</v>
      </c>
      <c r="I25" s="4"/>
    </row>
    <row r="26" spans="1:9" ht="38.25" x14ac:dyDescent="0.2">
      <c r="A26" s="6" t="s">
        <v>42</v>
      </c>
      <c r="B26" s="7" t="s">
        <v>43</v>
      </c>
      <c r="C26" s="8">
        <v>660000</v>
      </c>
      <c r="D26" s="8">
        <v>660000</v>
      </c>
      <c r="E26" s="8">
        <v>660000</v>
      </c>
      <c r="F26" s="8">
        <v>0</v>
      </c>
      <c r="G26" s="11">
        <f t="shared" si="0"/>
        <v>0</v>
      </c>
      <c r="H26" s="11">
        <f t="shared" si="1"/>
        <v>0</v>
      </c>
      <c r="I26" s="4"/>
    </row>
    <row r="27" spans="1:9" ht="38.25" x14ac:dyDescent="0.2">
      <c r="A27" s="6" t="s">
        <v>44</v>
      </c>
      <c r="B27" s="7" t="s">
        <v>45</v>
      </c>
      <c r="C27" s="8">
        <v>100000</v>
      </c>
      <c r="D27" s="8">
        <v>100000</v>
      </c>
      <c r="E27" s="8">
        <v>0</v>
      </c>
      <c r="F27" s="8">
        <v>0</v>
      </c>
      <c r="G27" s="11">
        <f t="shared" si="0"/>
        <v>0</v>
      </c>
      <c r="H27" s="11">
        <v>0</v>
      </c>
      <c r="I27" s="4"/>
    </row>
    <row r="28" spans="1:9" ht="76.5" x14ac:dyDescent="0.2">
      <c r="A28" s="6" t="s">
        <v>46</v>
      </c>
      <c r="B28" s="7" t="s">
        <v>47</v>
      </c>
      <c r="C28" s="8">
        <v>100000</v>
      </c>
      <c r="D28" s="8">
        <v>100000</v>
      </c>
      <c r="E28" s="8">
        <v>25000</v>
      </c>
      <c r="F28" s="8">
        <v>10356</v>
      </c>
      <c r="G28" s="11">
        <f t="shared" si="0"/>
        <v>10.356</v>
      </c>
      <c r="H28" s="11">
        <f t="shared" si="1"/>
        <v>41.423999999999999</v>
      </c>
      <c r="I28" s="4"/>
    </row>
    <row r="29" spans="1:9" ht="51" x14ac:dyDescent="0.2">
      <c r="A29" s="6" t="s">
        <v>48</v>
      </c>
      <c r="B29" s="7" t="s">
        <v>49</v>
      </c>
      <c r="C29" s="8">
        <v>50000</v>
      </c>
      <c r="D29" s="8">
        <v>50000</v>
      </c>
      <c r="E29" s="8">
        <v>0</v>
      </c>
      <c r="F29" s="8">
        <v>0</v>
      </c>
      <c r="G29" s="11">
        <f t="shared" si="0"/>
        <v>0</v>
      </c>
      <c r="H29" s="11">
        <v>0</v>
      </c>
      <c r="I29" s="4"/>
    </row>
    <row r="30" spans="1:9" ht="51" x14ac:dyDescent="0.2">
      <c r="A30" s="6" t="s">
        <v>50</v>
      </c>
      <c r="B30" s="7" t="s">
        <v>51</v>
      </c>
      <c r="C30" s="8">
        <v>200000</v>
      </c>
      <c r="D30" s="8">
        <v>200000</v>
      </c>
      <c r="E30" s="8">
        <v>200000</v>
      </c>
      <c r="F30" s="8">
        <v>156144</v>
      </c>
      <c r="G30" s="11">
        <f t="shared" si="0"/>
        <v>78.072000000000003</v>
      </c>
      <c r="H30" s="11">
        <f t="shared" si="1"/>
        <v>78.072000000000003</v>
      </c>
      <c r="I30" s="4"/>
    </row>
    <row r="31" spans="1:9" ht="38.25" x14ac:dyDescent="0.2">
      <c r="A31" s="6" t="s">
        <v>52</v>
      </c>
      <c r="B31" s="7" t="s">
        <v>53</v>
      </c>
      <c r="C31" s="8">
        <v>6645100</v>
      </c>
      <c r="D31" s="8">
        <v>6664599</v>
      </c>
      <c r="E31" s="8">
        <v>1599469</v>
      </c>
      <c r="F31" s="8">
        <v>1532287.7</v>
      </c>
      <c r="G31" s="11">
        <f t="shared" si="0"/>
        <v>22.991446297069036</v>
      </c>
      <c r="H31" s="11">
        <f t="shared" si="1"/>
        <v>95.799774800261844</v>
      </c>
      <c r="I31" s="4"/>
    </row>
    <row r="32" spans="1:9" ht="25.5" x14ac:dyDescent="0.2">
      <c r="A32" s="6" t="s">
        <v>54</v>
      </c>
      <c r="B32" s="7" t="s">
        <v>55</v>
      </c>
      <c r="C32" s="8">
        <v>777400</v>
      </c>
      <c r="D32" s="8">
        <v>777400</v>
      </c>
      <c r="E32" s="8">
        <v>286400</v>
      </c>
      <c r="F32" s="8">
        <v>243200</v>
      </c>
      <c r="G32" s="11">
        <f t="shared" si="0"/>
        <v>31.283766400823261</v>
      </c>
      <c r="H32" s="11">
        <f t="shared" si="1"/>
        <v>84.916201117318437</v>
      </c>
      <c r="I32" s="4"/>
    </row>
    <row r="33" spans="1:9" x14ac:dyDescent="0.2">
      <c r="A33" s="6" t="s">
        <v>56</v>
      </c>
      <c r="B33" s="7" t="s">
        <v>57</v>
      </c>
      <c r="C33" s="8">
        <v>7054000</v>
      </c>
      <c r="D33" s="8">
        <v>7056000</v>
      </c>
      <c r="E33" s="8">
        <v>1820220</v>
      </c>
      <c r="F33" s="8">
        <v>1517007.44</v>
      </c>
      <c r="G33" s="11">
        <f t="shared" si="0"/>
        <v>21.499538548752835</v>
      </c>
      <c r="H33" s="11">
        <f t="shared" si="1"/>
        <v>83.341982837239442</v>
      </c>
      <c r="I33" s="4"/>
    </row>
    <row r="34" spans="1:9" ht="38.25" x14ac:dyDescent="0.2">
      <c r="A34" s="6" t="s">
        <v>58</v>
      </c>
      <c r="B34" s="7" t="s">
        <v>59</v>
      </c>
      <c r="C34" s="8">
        <v>8730000</v>
      </c>
      <c r="D34" s="8">
        <v>8730315</v>
      </c>
      <c r="E34" s="8">
        <v>1719605</v>
      </c>
      <c r="F34" s="8">
        <v>1622425.24</v>
      </c>
      <c r="G34" s="11">
        <f t="shared" si="0"/>
        <v>18.583811007964776</v>
      </c>
      <c r="H34" s="11">
        <f t="shared" si="1"/>
        <v>94.348716129576275</v>
      </c>
      <c r="I34" s="4"/>
    </row>
    <row r="35" spans="1:9" ht="25.5" x14ac:dyDescent="0.2">
      <c r="A35" s="6" t="s">
        <v>60</v>
      </c>
      <c r="B35" s="7" t="s">
        <v>61</v>
      </c>
      <c r="C35" s="8">
        <v>881650</v>
      </c>
      <c r="D35" s="8">
        <v>881650</v>
      </c>
      <c r="E35" s="8">
        <v>237000</v>
      </c>
      <c r="F35" s="8">
        <v>201225.03</v>
      </c>
      <c r="G35" s="11">
        <f t="shared" si="0"/>
        <v>22.823686270061817</v>
      </c>
      <c r="H35" s="11">
        <f t="shared" si="1"/>
        <v>84.905075949367088</v>
      </c>
      <c r="I35" s="4"/>
    </row>
    <row r="36" spans="1:9" x14ac:dyDescent="0.2">
      <c r="A36" s="6" t="s">
        <v>62</v>
      </c>
      <c r="B36" s="7" t="s">
        <v>63</v>
      </c>
      <c r="C36" s="8">
        <v>145000</v>
      </c>
      <c r="D36" s="8">
        <v>160000</v>
      </c>
      <c r="E36" s="8">
        <v>40000</v>
      </c>
      <c r="F36" s="8">
        <v>15000</v>
      </c>
      <c r="G36" s="11">
        <f t="shared" si="0"/>
        <v>9.375</v>
      </c>
      <c r="H36" s="11">
        <f t="shared" si="1"/>
        <v>37.5</v>
      </c>
      <c r="I36" s="4"/>
    </row>
    <row r="37" spans="1:9" ht="27" customHeight="1" x14ac:dyDescent="0.2">
      <c r="A37" s="6" t="s">
        <v>64</v>
      </c>
      <c r="B37" s="7" t="s">
        <v>65</v>
      </c>
      <c r="C37" s="8">
        <v>450000</v>
      </c>
      <c r="D37" s="8">
        <v>450000</v>
      </c>
      <c r="E37" s="8">
        <v>90000</v>
      </c>
      <c r="F37" s="8">
        <v>42157.78</v>
      </c>
      <c r="G37" s="11">
        <f t="shared" si="0"/>
        <v>9.3683955555555567</v>
      </c>
      <c r="H37" s="11">
        <f t="shared" si="1"/>
        <v>46.841977777777778</v>
      </c>
      <c r="I37" s="4"/>
    </row>
    <row r="38" spans="1:9" ht="38.25" x14ac:dyDescent="0.2">
      <c r="A38" s="6" t="s">
        <v>66</v>
      </c>
      <c r="B38" s="7" t="s">
        <v>67</v>
      </c>
      <c r="C38" s="8">
        <v>6235400</v>
      </c>
      <c r="D38" s="8">
        <v>6270574</v>
      </c>
      <c r="E38" s="8">
        <v>1491824</v>
      </c>
      <c r="F38" s="8">
        <v>1231404.71</v>
      </c>
      <c r="G38" s="11">
        <f t="shared" si="0"/>
        <v>19.637830763180531</v>
      </c>
      <c r="H38" s="11">
        <f t="shared" si="1"/>
        <v>82.543564790484666</v>
      </c>
      <c r="I38" s="4"/>
    </row>
    <row r="39" spans="1:9" ht="25.5" x14ac:dyDescent="0.2">
      <c r="A39" s="6" t="s">
        <v>68</v>
      </c>
      <c r="B39" s="7" t="s">
        <v>69</v>
      </c>
      <c r="C39" s="8">
        <v>913020</v>
      </c>
      <c r="D39" s="8">
        <v>913020</v>
      </c>
      <c r="E39" s="8">
        <v>251220</v>
      </c>
      <c r="F39" s="8">
        <v>156349.88</v>
      </c>
      <c r="G39" s="11">
        <f t="shared" si="0"/>
        <v>17.124474819828698</v>
      </c>
      <c r="H39" s="11">
        <f t="shared" si="1"/>
        <v>62.236239152933678</v>
      </c>
      <c r="I39" s="4"/>
    </row>
    <row r="40" spans="1:9" ht="51" x14ac:dyDescent="0.2">
      <c r="A40" s="6" t="s">
        <v>70</v>
      </c>
      <c r="B40" s="7" t="s">
        <v>71</v>
      </c>
      <c r="C40" s="8">
        <v>119100</v>
      </c>
      <c r="D40" s="8">
        <v>119100</v>
      </c>
      <c r="E40" s="8">
        <v>119100</v>
      </c>
      <c r="F40" s="8">
        <v>45721.66</v>
      </c>
      <c r="G40" s="11">
        <f t="shared" si="0"/>
        <v>38.389303106633079</v>
      </c>
      <c r="H40" s="11">
        <f t="shared" si="1"/>
        <v>38.389303106633079</v>
      </c>
      <c r="I40" s="4"/>
    </row>
    <row r="41" spans="1:9" ht="16.5" customHeight="1" x14ac:dyDescent="0.2">
      <c r="A41" s="6" t="s">
        <v>72</v>
      </c>
      <c r="B41" s="7" t="s">
        <v>73</v>
      </c>
      <c r="C41" s="8">
        <v>10800000</v>
      </c>
      <c r="D41" s="8">
        <v>10800000</v>
      </c>
      <c r="E41" s="8">
        <v>2700000</v>
      </c>
      <c r="F41" s="8">
        <v>2109648.4</v>
      </c>
      <c r="G41" s="11">
        <f t="shared" si="0"/>
        <v>19.53378148148148</v>
      </c>
      <c r="H41" s="11">
        <f t="shared" si="1"/>
        <v>78.135125925925919</v>
      </c>
      <c r="I41" s="4"/>
    </row>
    <row r="42" spans="1:9" ht="25.5" x14ac:dyDescent="0.2">
      <c r="A42" s="6" t="s">
        <v>74</v>
      </c>
      <c r="B42" s="7" t="s">
        <v>75</v>
      </c>
      <c r="C42" s="8">
        <v>0</v>
      </c>
      <c r="D42" s="8">
        <v>71795</v>
      </c>
      <c r="E42" s="8">
        <v>71795</v>
      </c>
      <c r="F42" s="8">
        <v>71795</v>
      </c>
      <c r="G42" s="11">
        <f t="shared" si="0"/>
        <v>100</v>
      </c>
      <c r="H42" s="11">
        <f t="shared" si="1"/>
        <v>100</v>
      </c>
      <c r="I42" s="4"/>
    </row>
    <row r="43" spans="1:9" ht="38.25" x14ac:dyDescent="0.2">
      <c r="A43" s="6" t="s">
        <v>76</v>
      </c>
      <c r="B43" s="7" t="s">
        <v>77</v>
      </c>
      <c r="C43" s="8">
        <v>1500000</v>
      </c>
      <c r="D43" s="8">
        <v>1539526.72</v>
      </c>
      <c r="E43" s="8">
        <v>1539526.72</v>
      </c>
      <c r="F43" s="8">
        <v>131456.72</v>
      </c>
      <c r="G43" s="11">
        <f t="shared" si="0"/>
        <v>8.5387748255515827</v>
      </c>
      <c r="H43" s="11">
        <f t="shared" si="1"/>
        <v>8.5387748255515827</v>
      </c>
      <c r="I43" s="4"/>
    </row>
    <row r="44" spans="1:9" ht="25.5" x14ac:dyDescent="0.2">
      <c r="A44" s="6" t="s">
        <v>78</v>
      </c>
      <c r="B44" s="7" t="s">
        <v>79</v>
      </c>
      <c r="C44" s="8">
        <v>1155770</v>
      </c>
      <c r="D44" s="8">
        <v>1155770</v>
      </c>
      <c r="E44" s="8">
        <v>281290</v>
      </c>
      <c r="F44" s="8">
        <v>215421.76</v>
      </c>
      <c r="G44" s="11">
        <f t="shared" si="0"/>
        <v>18.638808759528281</v>
      </c>
      <c r="H44" s="11">
        <f t="shared" si="1"/>
        <v>76.583511678339093</v>
      </c>
      <c r="I44" s="4"/>
    </row>
    <row r="45" spans="1:9" x14ac:dyDescent="0.2">
      <c r="A45" s="6" t="s">
        <v>80</v>
      </c>
      <c r="B45" s="7" t="s">
        <v>81</v>
      </c>
      <c r="C45" s="8">
        <v>6010300</v>
      </c>
      <c r="D45" s="8">
        <v>6010300</v>
      </c>
      <c r="E45" s="8">
        <v>6010300</v>
      </c>
      <c r="F45" s="8">
        <v>0</v>
      </c>
      <c r="G45" s="11">
        <f t="shared" si="0"/>
        <v>0</v>
      </c>
      <c r="H45" s="11">
        <f t="shared" si="1"/>
        <v>0</v>
      </c>
      <c r="I45" s="4"/>
    </row>
    <row r="46" spans="1:9" ht="51" x14ac:dyDescent="0.2">
      <c r="A46" s="6" t="s">
        <v>82</v>
      </c>
      <c r="B46" s="7" t="s">
        <v>83</v>
      </c>
      <c r="C46" s="8">
        <v>0</v>
      </c>
      <c r="D46" s="8">
        <v>7870600</v>
      </c>
      <c r="E46" s="8">
        <v>7870600</v>
      </c>
      <c r="F46" s="8">
        <v>7870600</v>
      </c>
      <c r="G46" s="11">
        <f t="shared" si="0"/>
        <v>100</v>
      </c>
      <c r="H46" s="11">
        <f t="shared" si="1"/>
        <v>100</v>
      </c>
      <c r="I46" s="4"/>
    </row>
    <row r="47" spans="1:9" s="16" customFormat="1" ht="17.25" customHeight="1" x14ac:dyDescent="0.2">
      <c r="A47" s="12" t="s">
        <v>84</v>
      </c>
      <c r="B47" s="12"/>
      <c r="C47" s="13">
        <f>SUM(C8:C46)</f>
        <v>412533300</v>
      </c>
      <c r="D47" s="13">
        <f t="shared" ref="D47:F47" si="2">SUM(D8:D46)</f>
        <v>421361785.15000004</v>
      </c>
      <c r="E47" s="13">
        <f t="shared" si="2"/>
        <v>112202135.14999999</v>
      </c>
      <c r="F47" s="13">
        <f t="shared" si="2"/>
        <v>86823006.560000002</v>
      </c>
      <c r="G47" s="14">
        <f t="shared" si="0"/>
        <v>20.605334802512285</v>
      </c>
      <c r="H47" s="14">
        <f t="shared" si="1"/>
        <v>77.380886240648337</v>
      </c>
      <c r="I47" s="15"/>
    </row>
    <row r="48" spans="1:9" x14ac:dyDescent="0.2">
      <c r="A48" s="4"/>
      <c r="B48" s="4"/>
      <c r="C48" s="4"/>
      <c r="D48" s="4"/>
      <c r="E48" s="4"/>
      <c r="F48" s="4"/>
      <c r="G48" s="4"/>
      <c r="H48" s="4"/>
      <c r="I48" s="4"/>
    </row>
    <row r="49" spans="1:9" ht="15.75" x14ac:dyDescent="0.25">
      <c r="A49" s="9" t="s">
        <v>90</v>
      </c>
      <c r="B49" s="9"/>
      <c r="C49" s="10"/>
      <c r="D49" s="10"/>
      <c r="E49" s="10"/>
      <c r="F49" s="10"/>
      <c r="G49" s="4"/>
      <c r="H49" s="4"/>
      <c r="I49" s="4"/>
    </row>
    <row r="50" spans="1:9" x14ac:dyDescent="0.2">
      <c r="A50" s="4"/>
      <c r="B50" s="4"/>
      <c r="C50" s="4"/>
      <c r="D50" s="4"/>
      <c r="E50" s="4"/>
      <c r="F50" s="4"/>
      <c r="G50" s="4"/>
      <c r="H50" s="4"/>
      <c r="I50" s="4"/>
    </row>
  </sheetData>
  <pageMargins left="0.78740157480314965" right="0.39370078740157483" top="0.39370078740157483" bottom="0.39370078740157483" header="0" footer="0"/>
  <pageSetup paperSize="9" scale="88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Фінвідділ1</cp:lastModifiedBy>
  <cp:lastPrinted>2023-04-26T15:30:02Z</cp:lastPrinted>
  <dcterms:created xsi:type="dcterms:W3CDTF">2023-04-19T09:52:01Z</dcterms:created>
  <dcterms:modified xsi:type="dcterms:W3CDTF">2023-04-26T15:30:32Z</dcterms:modified>
</cp:coreProperties>
</file>